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uaespdc-my.sharepoint.com/personal/lized_hernandez_uaesp_gov_co/Documents/2025/Metas/Seguimiento metas PDD/METAS PDD/"/>
    </mc:Choice>
  </mc:AlternateContent>
  <xr:revisionPtr revIDLastSave="254" documentId="8_{E4EC09FF-9C7B-411E-97A8-27F8E881090D}" xr6:coauthVersionLast="47" xr6:coauthVersionMax="47" xr10:uidLastSave="{0D8B7F66-379E-4A2E-A2FE-6E6414BEEF54}"/>
  <bookViews>
    <workbookView xWindow="-21720" yWindow="2040" windowWidth="21840" windowHeight="13020" tabRatio="794" xr2:uid="{A28768DB-6726-4E02-BE20-DFF4C93DC993}"/>
  </bookViews>
  <sheets>
    <sheet name="SEGUIMIENTO METAS PDD" sheetId="4" r:id="rId1"/>
  </sheets>
  <definedNames>
    <definedName name="_____adj1">#REF!</definedName>
    <definedName name="_____adj2">#REF!</definedName>
    <definedName name="_____ant2">#REF!</definedName>
    <definedName name="_____cvp1">#REF!</definedName>
    <definedName name="_____cvp2003">#REF!</definedName>
    <definedName name="_____cvp2004">#REF!</definedName>
    <definedName name="_____cvp2005">#REF!</definedName>
    <definedName name="_____cvp2006">#REF!</definedName>
    <definedName name="_____idu1">#REF!</definedName>
    <definedName name="_____idu2003">#REF!</definedName>
    <definedName name="_____idu2004">#REF!</definedName>
    <definedName name="_____idu2005">#REF!</definedName>
    <definedName name="_____idu2006">#REF!</definedName>
    <definedName name="_____LO1">7.34</definedName>
    <definedName name="_____LO10">14.29</definedName>
    <definedName name="_____LO11">9.74</definedName>
    <definedName name="_____LO12">3.89</definedName>
    <definedName name="_____LO13">2.65</definedName>
    <definedName name="_____LO14">2.06</definedName>
    <definedName name="_____LO15">2.55</definedName>
    <definedName name="_____LO16">6.19</definedName>
    <definedName name="_____LO17">0.12</definedName>
    <definedName name="_____LO18">5.24</definedName>
    <definedName name="_____LO19">7.79</definedName>
    <definedName name="_____LO2">1.13</definedName>
    <definedName name="_____LO20">0.52</definedName>
    <definedName name="_____LO3">2.34</definedName>
    <definedName name="_____LO4">6.1</definedName>
    <definedName name="_____LO5">3.83</definedName>
    <definedName name="_____LO6">1.69</definedName>
    <definedName name="_____LO7">4.42</definedName>
    <definedName name="_____LO8">11.06</definedName>
    <definedName name="_____LO9">7.07</definedName>
    <definedName name="_____sh1">#REF!</definedName>
    <definedName name="_____sh2003">#REF!</definedName>
    <definedName name="_____sh2004">#REF!</definedName>
    <definedName name="_____sh2005">#REF!</definedName>
    <definedName name="_____sh2006">#REF!</definedName>
    <definedName name="_____stt1">#REF!</definedName>
    <definedName name="_____stt2003">#REF!</definedName>
    <definedName name="_____stt2005">#REF!</definedName>
    <definedName name="_____stt2006">#REF!</definedName>
    <definedName name="_____stt4">#REF!</definedName>
    <definedName name="____adj1">#REF!</definedName>
    <definedName name="____adj2">#REF!</definedName>
    <definedName name="____ant2">#REF!</definedName>
    <definedName name="____cvp1">#REF!</definedName>
    <definedName name="____cvp2003">#REF!</definedName>
    <definedName name="____cvp2004">#REF!</definedName>
    <definedName name="____cvp2005">#REF!</definedName>
    <definedName name="____cvp2006">#REF!</definedName>
    <definedName name="____idu1">#REF!</definedName>
    <definedName name="____idu2003">#REF!</definedName>
    <definedName name="____idu2004">#REF!</definedName>
    <definedName name="____idu2005">#REF!</definedName>
    <definedName name="____idu2006">#REF!</definedName>
    <definedName name="____LO1">7.34</definedName>
    <definedName name="____LO10">14.29</definedName>
    <definedName name="____LO11">9.74</definedName>
    <definedName name="____LO12">3.89</definedName>
    <definedName name="____LO13">2.65</definedName>
    <definedName name="____LO14">2.06</definedName>
    <definedName name="____LO15">2.55</definedName>
    <definedName name="____LO16">6.19</definedName>
    <definedName name="____LO17">0.12</definedName>
    <definedName name="____LO18">5.24</definedName>
    <definedName name="____LO19">7.79</definedName>
    <definedName name="____LO2">1.13</definedName>
    <definedName name="____LO20">0.52</definedName>
    <definedName name="____LO3">2.34</definedName>
    <definedName name="____LO4">6.1</definedName>
    <definedName name="____LO5">3.83</definedName>
    <definedName name="____LO6">1.69</definedName>
    <definedName name="____LO7">4.42</definedName>
    <definedName name="____LO8">11.06</definedName>
    <definedName name="____LO9">7.07</definedName>
    <definedName name="____sh1">#REF!</definedName>
    <definedName name="____sh2003">#REF!</definedName>
    <definedName name="____sh2004">#REF!</definedName>
    <definedName name="____sh2005">#REF!</definedName>
    <definedName name="____sh2006">#REF!</definedName>
    <definedName name="____stt1">#REF!</definedName>
    <definedName name="____stt2003">#REF!</definedName>
    <definedName name="____stt2005">#REF!</definedName>
    <definedName name="____stt2006">#REF!</definedName>
    <definedName name="____stt4">#REF!</definedName>
    <definedName name="___adj1">#REF!</definedName>
    <definedName name="___adj2">#REF!</definedName>
    <definedName name="___ant2">#REF!</definedName>
    <definedName name="___cvp1">#REF!</definedName>
    <definedName name="___cvp2003">#REF!</definedName>
    <definedName name="___cvp2004">#REF!</definedName>
    <definedName name="___cvp2005">#REF!</definedName>
    <definedName name="___cvp2006">#REF!</definedName>
    <definedName name="___idu1">#REF!</definedName>
    <definedName name="___idu2003">#REF!</definedName>
    <definedName name="___idu2004">#REF!</definedName>
    <definedName name="___idu2005">#REF!</definedName>
    <definedName name="___idu2006">#REF!</definedName>
    <definedName name="___LO1">7.34</definedName>
    <definedName name="___LO10">14.29</definedName>
    <definedName name="___LO11">9.74</definedName>
    <definedName name="___LO12">3.89</definedName>
    <definedName name="___LO13">2.65</definedName>
    <definedName name="___LO14">2.06</definedName>
    <definedName name="___LO15">2.55</definedName>
    <definedName name="___LO16">6.19</definedName>
    <definedName name="___LO17">0.12</definedName>
    <definedName name="___LO18">5.24</definedName>
    <definedName name="___LO19">7.79</definedName>
    <definedName name="___LO2">1.13</definedName>
    <definedName name="___LO20">0.52</definedName>
    <definedName name="___LO3">2.34</definedName>
    <definedName name="___LO4">6.1</definedName>
    <definedName name="___LO5">3.83</definedName>
    <definedName name="___LO6">1.69</definedName>
    <definedName name="___LO7">4.42</definedName>
    <definedName name="___LO8">11.06</definedName>
    <definedName name="___LO9">7.07</definedName>
    <definedName name="___sh1">#REF!</definedName>
    <definedName name="___sh2003">#REF!</definedName>
    <definedName name="___sh2004">#REF!</definedName>
    <definedName name="___sh2005">#REF!</definedName>
    <definedName name="___sh2006">#REF!</definedName>
    <definedName name="___stt1">#REF!</definedName>
    <definedName name="___stt2003">#REF!</definedName>
    <definedName name="___stt2005">#REF!</definedName>
    <definedName name="___stt2006">#REF!</definedName>
    <definedName name="___stt4">#REF!</definedName>
    <definedName name="__adj1">#REF!</definedName>
    <definedName name="__adj2">#REF!</definedName>
    <definedName name="__ant2">#REF!</definedName>
    <definedName name="__cvp1">#REF!</definedName>
    <definedName name="__cvp2003">#REF!</definedName>
    <definedName name="__cvp2004">#REF!</definedName>
    <definedName name="__cvp2005">#REF!</definedName>
    <definedName name="__cvp2006">#REF!</definedName>
    <definedName name="__idu1">#REF!</definedName>
    <definedName name="__idu2003">#REF!</definedName>
    <definedName name="__idu2004">#REF!</definedName>
    <definedName name="__idu2005">#REF!</definedName>
    <definedName name="__idu2006">#REF!</definedName>
    <definedName name="__LO1">7.34</definedName>
    <definedName name="__LO10">14.29</definedName>
    <definedName name="__LO11">9.74</definedName>
    <definedName name="__LO12">3.89</definedName>
    <definedName name="__LO13">2.65</definedName>
    <definedName name="__LO14">2.06</definedName>
    <definedName name="__LO15">2.55</definedName>
    <definedName name="__LO16">6.19</definedName>
    <definedName name="__LO17">0.12</definedName>
    <definedName name="__LO18">5.24</definedName>
    <definedName name="__LO19">7.79</definedName>
    <definedName name="__LO2">1.13</definedName>
    <definedName name="__LO20">0.52</definedName>
    <definedName name="__LO3">2.34</definedName>
    <definedName name="__LO4">6.1</definedName>
    <definedName name="__LO5">3.83</definedName>
    <definedName name="__LO6">1.69</definedName>
    <definedName name="__LO7">4.42</definedName>
    <definedName name="__LO8">11.06</definedName>
    <definedName name="__LO9">7.07</definedName>
    <definedName name="__sh1">#REF!</definedName>
    <definedName name="__sh2003">#REF!</definedName>
    <definedName name="__sh2004">#REF!</definedName>
    <definedName name="__sh2005">#REF!</definedName>
    <definedName name="__sh2006">#REF!</definedName>
    <definedName name="__stt1">#REF!</definedName>
    <definedName name="__stt2003">#REF!</definedName>
    <definedName name="__stt2005">#REF!</definedName>
    <definedName name="__stt2006">#REF!</definedName>
    <definedName name="__stt4">#REF!</definedName>
    <definedName name="_adj1">#REF!</definedName>
    <definedName name="_adj2">#REF!</definedName>
    <definedName name="_ant2">#REF!</definedName>
    <definedName name="_cvp1">#REF!</definedName>
    <definedName name="_cvp2003">#REF!</definedName>
    <definedName name="_cvp2004">#REF!</definedName>
    <definedName name="_cvp2005">#REF!</definedName>
    <definedName name="_cvp2006">#REF!</definedName>
    <definedName name="_xlnm._FilterDatabase" localSheetId="0" hidden="1">'SEGUIMIENTO METAS PDD'!$A$2:$S$11</definedName>
    <definedName name="_idu1">#REF!</definedName>
    <definedName name="_idu2003">#REF!</definedName>
    <definedName name="_idu2004">#REF!</definedName>
    <definedName name="_idu2005">#REF!</definedName>
    <definedName name="_idu2006">#REF!</definedName>
    <definedName name="_LO1">7.34</definedName>
    <definedName name="_LO10">14.29</definedName>
    <definedName name="_LO11">9.74</definedName>
    <definedName name="_LO12">3.89</definedName>
    <definedName name="_LO13">2.65</definedName>
    <definedName name="_LO14">2.06</definedName>
    <definedName name="_LO15">2.55</definedName>
    <definedName name="_LO16">6.19</definedName>
    <definedName name="_LO17">0.12</definedName>
    <definedName name="_LO18">5.24</definedName>
    <definedName name="_LO19">7.79</definedName>
    <definedName name="_LO2">1.13</definedName>
    <definedName name="_LO20">0.52</definedName>
    <definedName name="_LO3">2.34</definedName>
    <definedName name="_LO4">6.1</definedName>
    <definedName name="_LO5">3.83</definedName>
    <definedName name="_LO6">1.69</definedName>
    <definedName name="_LO7">4.42</definedName>
    <definedName name="_LO8">11.06</definedName>
    <definedName name="_LO9">7.07</definedName>
    <definedName name="_sh1">#REF!</definedName>
    <definedName name="_sh2003">#REF!</definedName>
    <definedName name="_sh2004">#REF!</definedName>
    <definedName name="_sh2005">#REF!</definedName>
    <definedName name="_sh2006">#REF!</definedName>
    <definedName name="_stt1">#REF!</definedName>
    <definedName name="_stt2003">#REF!</definedName>
    <definedName name="_stt2005">#REF!</definedName>
    <definedName name="_stt2006">#REF!</definedName>
    <definedName name="_stt4">#REF!</definedName>
    <definedName name="ABAB">#REF!</definedName>
    <definedName name="ADJUDICACION">#REF!</definedName>
    <definedName name="Admon_rec">#REF!</definedName>
    <definedName name="anti1">#REF!</definedName>
    <definedName name="ANTICIPO">#REF!</definedName>
    <definedName name="apert1">#REF!</definedName>
    <definedName name="apert2">#REF!</definedName>
    <definedName name="APERTURA">#REF!</definedName>
    <definedName name="_xlnm.Print_Area" localSheetId="0">'SEGUIMIENTO METAS PDD'!$A$1:$R$6</definedName>
    <definedName name="AREAS">#REF!</definedName>
    <definedName name="BASE">#REF!</definedName>
    <definedName name="BASE2">#REF!</definedName>
    <definedName name="_xlnm.Database">#REF!</definedName>
    <definedName name="comp_est1">#REF!</definedName>
    <definedName name="comp_est2">#REF!</definedName>
    <definedName name="COMP_ESTADO">#REF!</definedName>
    <definedName name="comp_fuent2">#REF!</definedName>
    <definedName name="comp_fuentes">#REF!</definedName>
    <definedName name="comp_functo">#REF!</definedName>
    <definedName name="comp_functo2">#REF!</definedName>
    <definedName name="comp_inver2">#REF!</definedName>
    <definedName name="comp_invers">#REF!</definedName>
    <definedName name="comprob1">#REF!</definedName>
    <definedName name="comprob2">#REF!</definedName>
    <definedName name="comprobacion">#REF!</definedName>
    <definedName name="dama1">#REF!</definedName>
    <definedName name="dama2003">#REF!</definedName>
    <definedName name="dama2004">#REF!</definedName>
    <definedName name="dama2005">#REF!</definedName>
    <definedName name="dama2006">#REF!</definedName>
    <definedName name="dapd1">#REF!</definedName>
    <definedName name="dapd2003">#REF!</definedName>
    <definedName name="dapd2004">#REF!</definedName>
    <definedName name="dapd2005">#REF!</definedName>
    <definedName name="dapd2006">#REF!</definedName>
    <definedName name="DFGH">#REF!</definedName>
    <definedName name="DGF">#REF!</definedName>
    <definedName name="DIST">#REF!</definedName>
    <definedName name="DISTRI">#REF!</definedName>
    <definedName name="DISTRIBU">#REF!</definedName>
    <definedName name="DISTRIBUCION">#REF!</definedName>
    <definedName name="Entidad">#REF!</definedName>
    <definedName name="eSTRUCTURA">#REF!</definedName>
    <definedName name="FORMAR_CIUDAD">#REF!</definedName>
    <definedName name="gastas">#REF!</definedName>
    <definedName name="import1">#REF!</definedName>
    <definedName name="import2">#REF!</definedName>
    <definedName name="IMPORTANTE">#REF!</definedName>
    <definedName name="INF">#REF!</definedName>
    <definedName name="INF4FEB">#REF!</definedName>
    <definedName name="INSU">#REF!</definedName>
    <definedName name="INSUMOS">#REF!</definedName>
    <definedName name="legal1">#REF!</definedName>
    <definedName name="legal2">#REF!</definedName>
    <definedName name="LEGALIZACION">#REF!</definedName>
    <definedName name="Meta">#REF!</definedName>
    <definedName name="ObjEst">#REF!</definedName>
    <definedName name="OJOIMPORTA">#REF!</definedName>
    <definedName name="OLE_LINK1" localSheetId="0">'SEGUIMIENTO METAS PDD'!#REF!</definedName>
    <definedName name="PORAREAS">#REF!</definedName>
    <definedName name="Prog">#REF!</definedName>
    <definedName name="PROGRAMA">#REF!</definedName>
    <definedName name="Proy">#REF!</definedName>
    <definedName name="proy1">#REF!</definedName>
    <definedName name="proy2">#REF!</definedName>
    <definedName name="PROYECTOS">#REF!</definedName>
    <definedName name="ProyInv">#REF!</definedName>
    <definedName name="RAD_PROB">#REF!</definedName>
    <definedName name="RES_PARA_COMPARAR">#REF!</definedName>
    <definedName name="RESUMEN2">#REF!</definedName>
    <definedName name="SMLV">#REF!</definedName>
    <definedName name="_xlnm.Print_Titles" localSheetId="0">'SEGUIMIENTO METAS PDD'!$1:$2</definedName>
    <definedName name="TODO">#REF!</definedName>
    <definedName name="vercdpfto">#REF!</definedName>
    <definedName name="vercdpinv">#REF!</definedName>
    <definedName name="verif2">#REF!</definedName>
    <definedName name="VERIFICACION">#REF!</definedName>
    <definedName name="Y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4" l="1"/>
  <c r="Q6" i="4"/>
  <c r="Q7" i="4"/>
  <c r="Q3" i="4"/>
  <c r="N4" i="4" l="1"/>
  <c r="N5" i="4"/>
  <c r="N6" i="4"/>
</calcChain>
</file>

<file path=xl/sharedStrings.xml><?xml version="1.0" encoding="utf-8"?>
<sst xmlns="http://schemas.openxmlformats.org/spreadsheetml/2006/main" count="56" uniqueCount="41">
  <si>
    <t>Objetivo estratégico</t>
  </si>
  <si>
    <t>No Meta PDD</t>
  </si>
  <si>
    <t>META  PLAN DESARROLLO 2024-2027</t>
  </si>
  <si>
    <t>Línea Base</t>
  </si>
  <si>
    <t>Año línea Base</t>
  </si>
  <si>
    <t>Fuente Línea Base</t>
  </si>
  <si>
    <t>DEPENDENCIA RESPONSABLE</t>
  </si>
  <si>
    <t>TIPO DE ANUALIZACIÓN</t>
  </si>
  <si>
    <t>UNIDAD DE MEDIDA</t>
  </si>
  <si>
    <t>PRINCIPALES LOGROS Y AVANCES QUE SE RESALTAN EN EL CUMPLIMIENTO DE LA META PLAN DESARROLLO</t>
  </si>
  <si>
    <t>Informe de interventoría</t>
  </si>
  <si>
    <t>4. Bogotá ordena su territorio y avanza en su acción climática</t>
  </si>
  <si>
    <t>N/A</t>
  </si>
  <si>
    <t>Subdirección Aprovechamiento</t>
  </si>
  <si>
    <t xml:space="preserve">Desarrollar 100 capacitaciones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 </t>
  </si>
  <si>
    <t>Implementar un modelo de gestión integral de residuos sólidos en la prestación del servicio público de aseo que privilegie la economía circular.</t>
  </si>
  <si>
    <t>Subdirección Recolección Barrido y Limpieza
Subdirección Disposición Final
Subdirección Aprovechamiento</t>
  </si>
  <si>
    <t>Reducir 100 puntos de arrojo clandestino de residuos sólidos, pasando de 700 a 600 puntos</t>
  </si>
  <si>
    <t>Subdirección Recolección Barrido y Limpieza</t>
  </si>
  <si>
    <t>Subdirección Disposición Final</t>
  </si>
  <si>
    <t>Mantener el 100%   de la disposición final de los  residuos sólidos que ingresan al Parque de Innovación Doña Juana PIDJ.</t>
  </si>
  <si>
    <t>EJECUCIÓN PRESUPUESTAL 2025</t>
  </si>
  <si>
    <t>MAGNITUD 2025</t>
  </si>
  <si>
    <t>SUMA</t>
  </si>
  <si>
    <t>CONSTANTE</t>
  </si>
  <si>
    <t>Peso porcentual proyecto de inversión (2024)</t>
  </si>
  <si>
    <t>Meta 20xx</t>
  </si>
  <si>
    <t>PORCENTAJE</t>
  </si>
  <si>
    <t xml:space="preserve">Sistema de Información para la Gestión y Operación del Servicio Público de Aseo de Bogotá </t>
  </si>
  <si>
    <t>DECRECIENTE</t>
  </si>
  <si>
    <t>VALOR</t>
  </si>
  <si>
    <t>Implementar un proyecto de tratamiento, aprovechamiento y valorización de residuos solidos que genere subproductos de energías limpias.</t>
  </si>
  <si>
    <t>La Unidad Administrativa Especial de Servicios Públicos (UAESP) en el mes de mayo, en el marco de la articulación con la Cámara de Comercio de Bogotá, participó en espacios de trabajo del Clúster de Agua y Economía Circular, donde se realizaron de cuatro sesiones dirigidas a población recicladora de oficio. Estas jornadas abordaron diversos temas orientados al fortalecimiento de los conocimientos y la gestión administrativa de las Organizaciones de Recicladores de Oficio (ORO), en estas sesiones participaron un total de 18 organizaciones de recicladores. 
Se esta realizando seguimiento al proceso de firma de memorando de entendimiento con el Instituto Distrital de la Participación y Acción Comunal-IDPAC, que permita realizar las capacitaciones a la población recicladora para dar cumplimiento a las metas PDD en emprendimiento y economía circular y código nacional de seguridad y convivencia, con el fin de la estructuración de un curso corto que iniciará en el año 2026. Adicionalmente, se adelantó reunión con la Universidad Central, facultad de ingeniería ambiental, para explorar posibilidades de incluir en el diplomado que dicha entidad tiene dirigido a la población recicladora de oficio, lo relacionado con las capacitaciones en economía circular y código nacional de seguridad y convivencia. Se estableció articulación con la Secretaría Distrital de Desarrollo Económico con el fin de explorar alternativas de trabajo conjunto para el desarrollo de capacitaciones en economía circular dirigidas a la población recicladora de oficio. En este marco, se propuso la elaboración de un documento que sustente la necesidad del proceso y, al inicio del año 2026, se espera definir las condiciones específicas para iniciar la estrategia durante el primer trimestre.</t>
  </si>
  <si>
    <t xml:space="preserve">Durante el periodo de Julio a Diciembre de 2024 en el PIDJ ingresaron 1.192.205,10 Toneladas provenientes de Bogotá de las cuales 70.932,12 toneladas fueron tratadas y de estos valorizados: 47.121 toneladas, en total dispuesto en celda: 1.145.084 toneladas.
Para el periodo enero a diciembre de 2025 en el PIDJ ingresaron 2.439.362,43 Toneladas provenientes de Bogotá de las cuales 162.221,80 toneladas fueron tratadas y de estas valorizados: 116.012,55 toneladas y 46.209,25 toneladas de rechazos los cuales fueron dispuestos en celda, en total las toneladas dispuestas en celda incluido el rechazo: 2.323.337,54 toneladas.
</t>
  </si>
  <si>
    <t>Los proyectos que actualmente se estan trabajando para el cumplimiento de la meta PDD, son: 
1. Biogás Contrato 137 de 2007
Reducción de emisiones de GEI y generación de energía:  Posterior a la disposición final de residuos en celda, se realiza la captación del biogás proveniente de la descomposición anaeróbica de residuos en el PIDJ.  La coordinación de actividades entre los dos concesionarios permite la captación de biogás por parte de Biogás Colombia SAS ESP para su posterior conducción hacia la planta donde se realiza la destrucción térmica, logrando una reducción de emisiones, mediante el tratamiento y aprovechamiento del biogás. La generación eléctrica, se realiza aprovechando el poder calorífico del biogás, a través de motores de combustión acoplados a generadores de energía. Por lo anteriormente descrito se obtienen los resultados entre enero a diciembre como se relaciona a continuación:
Reducción de emisiones:  556.930 (tCO2e)
Energía Generada:  14.173.520 kWh
2. Convenio Interadministrativo No. UAESP-545-2024 con la Transportadora de Gas Internacional S.A. E.S.P. – TGI S.A. E.S.P
La UAESP adelanta un proyecto orientado al tratamiento y valorización de residuos sólidos orgánicos, cuyo alcance comprende el diseño, desarrollo, construcción y puesta en marcha de una planta demostrativa para la producción de biogás/biometano destinado al sector transporte en Bogotá D.C. Para tal fin, se suscribió el Convenio Interadministrativo No. UAESP-545-2024 con la Transportadora de Gas Internacional S.A. E.S.P. – TGI S.A. E.S.P., a través de su representante legal.
El convenio se estructura en cuatro fases: (i) Prefactibilidad, (ii) Desarrollo de consideraciones técnicas del diseño, requisitos, trámites y permisos, (iii) Alistamiento e implementación, y (iv) Puesta en marcha de la planta demostrativa de biogás/biometano. Actualmente, en el marco del convenio se avanza en la Fase II, para la cual TGI gestionó recursos de cooperación con el Gobierno de Suecia y suscribió un contrato de consultoría con la firma SWECO. Se estima un tratamieno de 30 ton/día 
Durante el mes de diciembre de 2025,  se realizaron actividades de seguimiento técnico y administrativo orientadas a verificar el cumplimiento de las obligaciones contractuales asociadas al desarrollo del proyecto de Biogás/Biometano para el sector transporte en Bogotá D.C. En particular, se efectuó la revisión del estado de entrega del Informe Técnico Bimestral No. 5, correspondiente al periodo septiembre–octubre de 2025. Estas acciones permitieron fortalecer el control y seguimiento del avance del convenio y asegurar la adecuada trazabilidad técnica, financiera y administrativa de los recursos aportados por la UAESP.
3. Planta de RPCC
Se cuenta con la Planta para la Gestión Integral de los Residuos provenientes de puntos críticos y de arrojo clandestino (RPCC), en la cual se realizan procesos de separación, clasificación, procesamiento y valorización de los RPCC. Los materiales valorizados se utilizan en la infraestructura vial del PIDJ, conforme a las autorizaciones otorgadas por la Autoridad Ambiental. Asimismo, los residuos aprovechables o con potencial de recuperación se entregan a asociaciones de recicladores y/o gestores posconsumos debidamente autorizados. 
4. Contrato de Consultoría UAESP No. 1022 de 2023 – Estructuración de proyectos del PIDJ
La UAESP suscribió el Contrato de Consultoría No. 1022 de 2023, cuyo objeto es la “Estructuración técnica, financiera y legal de los proyectos relacionados con la gestión integral de residuos sólidos a desarrollarse en el Parque de Innovación Doña Juana – PIDJ y en áreas potenciales definidas en el POT para infraestructura de servicios públicos, en el marco de la implementación de la política de economía circular”. Este contrato tiene como finalidad identificar y desarrollar tecnologías de tratamiento y valorización que permitan disminuir el volumen de residuos que ingresan al PIDJ. El contrato se encuentra formalmente terminado, sin embargo, subsisten observaciones a los Productos 2 (Caso Económico), 3 (Caso Comercial), 4 (Caso Financiero) y 5 (Caso de Gestión), las cuales continúan pendientes de ajuste por parte del consultor.
Durante el mes de diciembre de 2025, se emitió el concepto técnico favorable que permitió la aprobación de los Productos 2, 3 y 4, conforme al Anexo Técnico del contrato. Estas actividades permitieron avanzar en la estructuración técnica, financiera y legal de los proyectos asociados a la gestión integral de residuos sólidos en el Parque de Innovación Doña Juana, garantizando el cumplimiento de los principios de calidad, eficiencia y oportunidad. Biogás Contrato 137 de 2007.
5. Contrato de Comodato No. 828 de 2023 – Asociación SINEAMBORE
La UAESP activó el Contrato de Comodato No. 828 de 2023 suscrito con la Asociación Básica de Reciclaje SINEAMBORE, la cual tiene una capacidad de 1200 toneladas trimestrales, sin embargo, mientras la asociación pone en marcha las rutas de recolección de residuos orgánicos con los usuarios de la zona, se encuentra funcionando al 10% de la capacidad instalada. 
6.  Contrato de Comodato UAESP No. 564 de 2024 – MYM UNIVERSAL
La UAESP se encuentra adelantando el proceso de modificación del Contrato de Comodato No. 564 de 2024 suscrito con la empresa MYM UNIVERSAL, en el marco del fortalecimiento de las acciones de aprovechamiento y tratamiento de residuos sólidos. 
7. Convenio UAESP 445 de 2025 -Instituto Para la Economía Social – IPES
Las dos entidades se encuentran en etapa de revisión y elaboración de insumos necesarios para las futuras licitaciones a presentar para la ejecución y puesta en marcha de la planta estipulada en el convenio.</t>
  </si>
  <si>
    <t>En diciembre se continuó con el ejercicio de actualización del estado de actividad de los puntos críticos censados por los Concesionarios, en este ejercicio se identificaron 478 puntos críticos activos. Identificados por localidades así: Kennedy: 71, Bosa: 56, Engativa:56, Suba:42, Ciudad Bolívar: 37, Fontibon:34, San Cristobal:31, Rafael Uribe Uribe: 30, Los Mártires: 20, Antonio Nariño: 18, Barrios Unidos:17, Santa Fe :16, Tunjuelito:10, Usme:10, Puente Aranda: 9, Chapinero:7, Usaquen:7, Teusaquillo:6, Candelaria:1. 
Es importante aclarar que los puntos críticos que se mantenían del censo del 2023 como “Inactivos” conservaban seguimiento por parte de los concesionarios para validar su actividad. Como consecuencia de la actualización de la línea base del PGIRS, se tomó como referencia el último reporte de puntos críticos de diciembre de 2025, eliminando del censo aquellos que se reportaron como inactivos. 
Por tanto, partiendo del seguimiento mensual efectuado por los operadores entre julio y diciembre de 2025, se llegó a este inventario final en el que se pudo corroborar si, en efecto, los puntos críticos se mantuvieron inactivos, por lo que se procedió a su actualización final del censo de 2025. De los 662 puntos críticos que venían siendo reportados, se estuvo reportando puntos activos e inactivos, producto de esto, se llegó a un total de 184 puntos inactivos a diciembre de 2025.
Con los operadores y @aguas_de_bogota se recogieron en el mes de DICIEMBRE 2025; 31.130,34  toneladas de residuos mixtos arrojados clandestinamente, como escombros y materiales voluminosos. Aguas de Bogotá transporto 9.361,33 toneladas y los concesionarios transportaron 21.769,01 toneladas.
Con los operadores y @aguas_de_bogota se recogieron de ENERO a DICIEMBRE de 2025 (350.591,88) toneladas de residuos mixtos arrojados clandestinamente, como escombros y materiales voluminosos.
En el marco del contrato interadministrativo 244-2024 con Aguas de Bogotá se ha garantizado la gestión adecuada de 26.054 llantas fuera de uso del período de enero a mayo de 2025. Y con el contrato interadministrativo 305-2025 se ha garantizado la gestión adecuada de 40.960 llantas fuera de uso del período del 23 de mayo a noviembre 2025. En el marco del contrato interadministrativo 457-2025 Aguas de Bogotá se garantizó la gestión adecuada de 444 llantas fuera de uso en el mes de NOVIEMBRE y 3.464 en el mes de DICIEMBRE de 2025.En total se ha garantizó la gestión adecuada de 70.922 llantas fuera de uso.</t>
  </si>
  <si>
    <t xml:space="preserve">Durante el mes de diciembre se desarrolló un análisis integral con el propósito de evaluar la viabilidad de volver a radicar una solicitud de ASE ante la CRA, como parte de este ejercicio, se revisaron los requisitos normativos y regulatorios aplicables, así como la documentación presentada previamente en el marco de la solicitud. En el análisis de la documentación y de los modelos incluidos en la solicitud presentada ante la CRA —incluyendo los 14 autos que hacen parte del proceso administrativo— se identificó que, para una nueva radicación, es necesario replantear el análisis técnico y financiero, excluir componentes que no pueden ser incorporados, revisar la eliminación de determinadas actividades y ajustar la estructura tarifaria propuesta.
Adicionalmente, considerando el trámite del Nuevo Marco Tarifario (NMT), se hace indispensable actualizar la información base e iniciar nuevamente la construcción de los modelos conforme con los lineamientos regulatorios vigentes.
En consecuencia, la solicitud deberá presentarse bajo el NMT, el cual se encuentra en proceso de modificación tras la etapa de participación ciudadana. Este nuevo marco requerirá la elaboración de un modelo financiero acorde con las condiciones regulatorias que se definan. Por lo anterior, el escenario de presentar una solicitud bajo el marco tarifario vigente de la Resolución CRA 720 de 2015 no es viable, dado que la expedición del NMT es inminente y podría generar desequilibrios contractuales, además de omitir elementos esenciales de la nueva metodología tarifaria.
Por ende, el actual esquema de concesión del servicio público de aseo en Bogotá finalizará el 11 de febrero de 2026. A partir de esa fecha, la ciudad adoptará un modelo de libre competencia, lo que implica que la Unidad deberá ajustarse a este nuevo contexto según sus competencias, especialmente en lo relacionado con la garantía de la prestación del servicio.
Se están implementando acciones estratégicas para preparar a la ciudad frente al modelo de libre competencia. Estas acciones incluyen la articulación con la Superintendencia de Servicios Públicos Domiciliarios (SSPD) para fortalecer los procesos de inspección y vigilancia, la actualización del PGIRS como instrumento de planeación y la definición de protocolos que garanticen la continuidad, cobertura y calidad del servicio en todo el Distrito Capital. En este marco, los días 1 y 10 de diciembre se llevaron a cabo los comités del PGIRS, en los cuales se socializaron y analizaron los ajustes requeridos para la transición del esquema de prestación. Asimismo, durante el mes de diciembre se realizaron dos mesas de trabajo con la Superintendencia de Servicios Públicos Domiciliarios, orientadas a abordar aspectos relacionados con el régimen transitorio y a coordinar acciones institucionales para su implementación. Adicionalmente, el documento del PGIRS fue remitido a la Dirección Jurídica Distrital para su correspondiente publicación en el aplicativo LegalBog.
</t>
  </si>
  <si>
    <t xml:space="preserve">1. Bogotá Avanza en Seguridad </t>
  </si>
  <si>
    <t>% EJEC</t>
  </si>
  <si>
    <t>EJECUCIÓN FISICA 2025</t>
  </si>
  <si>
    <t>APROPIACIÓN DISPONIBLE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</si>
</sst>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1" formatCode="_-* #,##0_-;\-* #,##0_-;_-* &quot;-&quot;_-;_-@_-"/>
    <numFmt numFmtId="44" formatCode="_-&quot;$&quot;\ * #,##0.00_-;\-&quot;$&quot;\ * #,##0.00_-;_-&quot;$&quot;\ * &quot;-&quot;??_-;_-@_-"/>
    <numFmt numFmtId="43" formatCode="_-* #,##0.00_-;\-* #,##0.00_-;_-* &quot;-&quot;??_-;_-@_-"/>
    <numFmt numFmtId="165" formatCode="_-* #,##0_-;\-* #,##0_-;_-* &quot;-&quot;??_-;_-@_-"/>
    <numFmt numFmtId="166" formatCode="_-&quot;$&quot;\ * #,##0_-;\-&quot;$&quot;\ * #,##0_-;_-&quot;$&quot;\ * &quot;-&quot;??_-;_-@_-"/>
  </numFmts>
  <fonts count="16" x14ac:knownFonts="1">
    <font>
      <sz val="11"/>
      <color theme="1"/>
      <name val="Calibri"/>
      <family val="2"/>
      <scheme val="minor"/>
    </font>
    <font>
      <sz val="11"/>
      <color theme="1"/>
      <name val="Calibri"/>
      <family val="2"/>
      <scheme val="minor"/>
    </font>
    <font>
      <sz val="11"/>
      <color theme="1"/>
      <name val="Calibri"/>
      <family val="2"/>
    </font>
    <font>
      <sz val="11"/>
      <color rgb="FF000000"/>
      <name val="Calibri"/>
      <family val="2"/>
    </font>
    <font>
      <b/>
      <sz val="11"/>
      <color theme="1"/>
      <name val="Calibri"/>
      <family val="2"/>
    </font>
    <font>
      <b/>
      <sz val="11"/>
      <name val="Calibri"/>
      <family val="2"/>
    </font>
    <font>
      <sz val="11"/>
      <name val="Calibri"/>
      <family val="2"/>
    </font>
    <font>
      <b/>
      <sz val="12"/>
      <color theme="1"/>
      <name val="Calibri"/>
      <family val="2"/>
    </font>
    <font>
      <sz val="12"/>
      <color theme="1"/>
      <name val="Calibri"/>
      <family val="2"/>
    </font>
    <font>
      <sz val="12"/>
      <name val="Calibri"/>
      <family val="2"/>
    </font>
    <font>
      <b/>
      <sz val="12"/>
      <name val="Calibri"/>
      <family val="2"/>
    </font>
    <font>
      <b/>
      <sz val="20"/>
      <color theme="1"/>
      <name val="Calibri"/>
      <family val="2"/>
    </font>
    <font>
      <sz val="10"/>
      <name val="Arial"/>
      <family val="2"/>
    </font>
    <font>
      <sz val="8"/>
      <name val="Calibri"/>
      <family val="2"/>
      <scheme val="minor"/>
    </font>
    <font>
      <u/>
      <sz val="11"/>
      <color theme="10"/>
      <name val="Calibri"/>
      <family val="2"/>
      <scheme val="minor"/>
    </font>
    <font>
      <b/>
      <sz val="10"/>
      <name val="Calibri"/>
      <family val="2"/>
    </font>
  </fonts>
  <fills count="8">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6">
    <xf numFmtId="0" fontId="0" fillId="0" borderId="0"/>
    <xf numFmtId="42"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12" fillId="0" borderId="0"/>
    <xf numFmtId="0" fontId="14" fillId="0" borderId="0" applyNumberFormat="0" applyFill="0" applyBorder="0" applyAlignment="0" applyProtection="0"/>
  </cellStyleXfs>
  <cellXfs count="55">
    <xf numFmtId="0" fontId="0" fillId="0" borderId="0" xfId="0"/>
    <xf numFmtId="0" fontId="0" fillId="3" borderId="0" xfId="0" applyFill="1"/>
    <xf numFmtId="0" fontId="2" fillId="0" borderId="0" xfId="0" applyFont="1"/>
    <xf numFmtId="0" fontId="3"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42" fontId="5" fillId="4" borderId="1" xfId="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2" borderId="1" xfId="0" applyFont="1" applyFill="1" applyBorder="1" applyAlignment="1">
      <alignment horizontal="center" vertical="center" wrapText="1"/>
    </xf>
    <xf numFmtId="0" fontId="6" fillId="0" borderId="1" xfId="0" applyFont="1" applyBorder="1" applyAlignment="1">
      <alignment horizontal="justify" vertical="top" wrapText="1"/>
    </xf>
    <xf numFmtId="0" fontId="8" fillId="0" borderId="1" xfId="0" applyFont="1" applyBorder="1" applyAlignment="1">
      <alignment horizontal="center" vertical="center" wrapText="1"/>
    </xf>
    <xf numFmtId="0" fontId="6"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1" fillId="3" borderId="0" xfId="0" applyFont="1" applyFill="1" applyAlignment="1">
      <alignment vertical="center" wrapText="1"/>
    </xf>
    <xf numFmtId="3" fontId="7" fillId="5" borderId="1" xfId="0" applyNumberFormat="1" applyFont="1" applyFill="1" applyBorder="1" applyAlignment="1">
      <alignment horizontal="center" vertical="center" wrapText="1"/>
    </xf>
    <xf numFmtId="10" fontId="9" fillId="4" borderId="1" xfId="6" applyNumberFormat="1" applyFont="1" applyFill="1" applyBorder="1" applyAlignment="1">
      <alignment horizontal="center" vertical="center" wrapText="1" readingOrder="1"/>
    </xf>
    <xf numFmtId="9" fontId="9" fillId="4" borderId="1" xfId="4" applyFont="1" applyFill="1" applyBorder="1" applyAlignment="1">
      <alignment horizontal="center" vertical="center" wrapText="1" readingOrder="1"/>
    </xf>
    <xf numFmtId="0" fontId="10" fillId="4" borderId="1" xfId="0" applyFont="1" applyFill="1" applyBorder="1" applyAlignment="1">
      <alignment horizontal="center" vertical="center" wrapText="1"/>
    </xf>
    <xf numFmtId="0" fontId="2" fillId="0" borderId="0" xfId="0" applyFont="1" applyAlignment="1">
      <alignment horizontal="center" vertical="center"/>
    </xf>
    <xf numFmtId="9" fontId="6" fillId="0" borderId="2"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2" fillId="6"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65" fontId="7" fillId="5" borderId="1" xfId="7" applyNumberFormat="1" applyFont="1" applyFill="1" applyBorder="1" applyAlignment="1">
      <alignment horizontal="center" vertical="center" wrapText="1"/>
    </xf>
    <xf numFmtId="0" fontId="0" fillId="3" borderId="0" xfId="0" applyFill="1" applyAlignment="1">
      <alignment horizontal="center" vertical="center"/>
    </xf>
    <xf numFmtId="0" fontId="0" fillId="0" borderId="0" xfId="0" applyAlignment="1">
      <alignment horizontal="center" vertical="center"/>
    </xf>
    <xf numFmtId="41" fontId="7" fillId="5" borderId="1" xfId="2" applyFont="1" applyFill="1" applyBorder="1" applyAlignment="1">
      <alignment horizontal="center" vertical="center" wrapText="1"/>
    </xf>
    <xf numFmtId="10" fontId="9" fillId="4" borderId="1" xfId="4" applyNumberFormat="1" applyFont="1" applyFill="1" applyBorder="1" applyAlignment="1">
      <alignment horizontal="center" vertical="center" wrapText="1" readingOrder="1"/>
    </xf>
    <xf numFmtId="4" fontId="0" fillId="0" borderId="0" xfId="0" applyNumberFormat="1"/>
    <xf numFmtId="0" fontId="4" fillId="3" borderId="3" xfId="0" applyFont="1" applyFill="1" applyBorder="1" applyAlignment="1">
      <alignment horizontal="center" vertical="center" wrapText="1"/>
    </xf>
    <xf numFmtId="0" fontId="11" fillId="3" borderId="0" xfId="0" applyFont="1" applyFill="1" applyAlignment="1">
      <alignment horizontal="center" vertical="center" wrapText="1"/>
    </xf>
    <xf numFmtId="4" fontId="0" fillId="0" borderId="0" xfId="0" applyNumberFormat="1" applyAlignment="1">
      <alignment horizontal="center" vertical="center"/>
    </xf>
    <xf numFmtId="43" fontId="0" fillId="0" borderId="0" xfId="0" applyNumberFormat="1" applyAlignment="1">
      <alignment horizontal="center" vertical="center"/>
    </xf>
    <xf numFmtId="3" fontId="0" fillId="0" borderId="0" xfId="0" applyNumberFormat="1" applyAlignment="1">
      <alignment horizontal="center" vertical="center"/>
    </xf>
    <xf numFmtId="10" fontId="0" fillId="0" borderId="0" xfId="4" applyNumberFormat="1" applyFont="1" applyAlignment="1">
      <alignment horizontal="center" vertical="center"/>
    </xf>
    <xf numFmtId="10" fontId="0" fillId="3" borderId="0" xfId="4" applyNumberFormat="1" applyFont="1" applyFill="1" applyAlignment="1">
      <alignment horizontal="center" vertical="center"/>
    </xf>
    <xf numFmtId="44" fontId="0" fillId="0" borderId="0" xfId="5" applyFont="1" applyAlignment="1">
      <alignment horizontal="center" vertical="center"/>
    </xf>
    <xf numFmtId="0" fontId="5" fillId="2" borderId="2" xfId="0" applyFont="1" applyFill="1" applyBorder="1" applyAlignment="1">
      <alignment horizontal="center" vertical="top" wrapText="1"/>
    </xf>
    <xf numFmtId="9" fontId="6" fillId="0" borderId="2" xfId="12" applyNumberFormat="1" applyFont="1" applyBorder="1" applyAlignment="1">
      <alignment horizontal="center" vertical="center" wrapText="1"/>
    </xf>
    <xf numFmtId="0" fontId="2" fillId="0" borderId="1" xfId="0" applyFont="1" applyBorder="1" applyAlignment="1">
      <alignment horizontal="justify" vertical="center" wrapText="1"/>
    </xf>
    <xf numFmtId="165" fontId="6" fillId="0" borderId="1" xfId="7" applyNumberFormat="1" applyFont="1" applyBorder="1" applyAlignment="1">
      <alignment horizontal="center" vertical="center" wrapText="1"/>
    </xf>
    <xf numFmtId="43" fontId="6" fillId="0" borderId="2" xfId="7" applyFont="1" applyBorder="1" applyAlignment="1">
      <alignment horizontal="center" vertical="center" wrapText="1"/>
    </xf>
    <xf numFmtId="0" fontId="0" fillId="0" borderId="1" xfId="0" applyBorder="1" applyAlignment="1" applyProtection="1">
      <alignment horizontal="justify" vertical="top" wrapText="1"/>
      <protection locked="0"/>
    </xf>
    <xf numFmtId="1" fontId="2" fillId="0" borderId="1" xfId="0" applyNumberFormat="1" applyFont="1" applyBorder="1" applyAlignment="1">
      <alignment horizontal="justify" vertical="center" wrapText="1"/>
    </xf>
    <xf numFmtId="9" fontId="6" fillId="0" borderId="1" xfId="12" applyNumberFormat="1" applyFont="1" applyBorder="1" applyAlignment="1">
      <alignment horizontal="center" vertical="center" wrapText="1"/>
    </xf>
    <xf numFmtId="0" fontId="6" fillId="0" borderId="1" xfId="12" applyFont="1" applyBorder="1" applyAlignment="1">
      <alignment horizontal="left" vertical="top" wrapText="1"/>
    </xf>
    <xf numFmtId="0" fontId="2" fillId="0" borderId="1" xfId="0" applyFont="1" applyBorder="1" applyAlignment="1">
      <alignment horizontal="left" vertical="top" wrapText="1"/>
    </xf>
    <xf numFmtId="0" fontId="6" fillId="0" borderId="1" xfId="5" applyNumberFormat="1" applyFont="1" applyFill="1" applyBorder="1" applyAlignment="1">
      <alignment horizontal="left" vertical="top" wrapText="1"/>
    </xf>
    <xf numFmtId="0" fontId="5" fillId="7" borderId="1" xfId="0" applyFont="1" applyFill="1" applyBorder="1" applyAlignment="1">
      <alignment horizontal="center" vertical="center" wrapText="1"/>
    </xf>
    <xf numFmtId="166" fontId="8" fillId="0" borderId="1" xfId="5" applyNumberFormat="1" applyFont="1" applyBorder="1" applyAlignment="1">
      <alignment horizontal="center" vertical="center" wrapText="1"/>
    </xf>
    <xf numFmtId="166" fontId="8" fillId="0" borderId="1" xfId="5" applyNumberFormat="1" applyFont="1" applyFill="1" applyBorder="1" applyAlignment="1">
      <alignment horizontal="center" vertical="center"/>
    </xf>
    <xf numFmtId="9" fontId="6" fillId="0" borderId="1" xfId="0" applyNumberFormat="1" applyFont="1" applyBorder="1" applyAlignment="1">
      <alignment horizontal="justify" vertical="top" wrapText="1"/>
    </xf>
    <xf numFmtId="0" fontId="15" fillId="4" borderId="2" xfId="0" applyFont="1" applyFill="1" applyBorder="1" applyAlignment="1">
      <alignment horizontal="center" vertical="center" wrapText="1"/>
    </xf>
  </cellXfs>
  <cellStyles count="16">
    <cellStyle name="Hyperlink" xfId="15" xr:uid="{48A1E6F1-0D4F-4CAA-9FFB-966E13D49D39}"/>
    <cellStyle name="Millares" xfId="7" builtinId="3"/>
    <cellStyle name="Millares [0]" xfId="2" builtinId="6"/>
    <cellStyle name="Millares [0] 2" xfId="9" xr:uid="{8784D9BE-FAEE-4E28-B3A3-603790FFD208}"/>
    <cellStyle name="Millares 2" xfId="11" xr:uid="{978BE81B-4704-43A5-9061-CB3016DC6974}"/>
    <cellStyle name="Moneda" xfId="5" builtinId="4"/>
    <cellStyle name="Moneda [0]" xfId="1" builtinId="7"/>
    <cellStyle name="Moneda [0] 2" xfId="8" xr:uid="{2CCF7EC2-4627-4FAB-8AB0-6C6CED889536}"/>
    <cellStyle name="Moneda 2" xfId="10" xr:uid="{A1F643BA-E914-4EBC-909B-C1B9518AD23D}"/>
    <cellStyle name="Normal" xfId="0" builtinId="0"/>
    <cellStyle name="Normal 2" xfId="3" xr:uid="{FB6AF5AF-FC7A-40E2-B9C9-90D109FC898E}"/>
    <cellStyle name="Normal 3" xfId="12" xr:uid="{F7422781-864F-4939-A22A-36EF9A0FC31F}"/>
    <cellStyle name="Normal 3 2" xfId="13" xr:uid="{11918F50-791F-4143-9404-83EB5F028842}"/>
    <cellStyle name="Normal 6" xfId="14" xr:uid="{22199C99-10C3-4F7D-9F87-3AC32ADD4BE5}"/>
    <cellStyle name="Porcentaje" xfId="4" builtinId="5"/>
    <cellStyle name="Porcentaje 2" xfId="6" xr:uid="{A3D5E5C5-0EDC-4FFA-9907-5388F12FB3AC}"/>
  </cellStyles>
  <dxfs count="0"/>
  <tableStyles count="0" defaultTableStyle="TableStyleMedium2" defaultPivotStyle="PivotStyleLight16"/>
  <colors>
    <mruColors>
      <color rgb="FF00FF00"/>
      <color rgb="FFFF505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58B2B-73A7-4702-9AC3-F74E1D68E65B}">
  <sheetPr>
    <tabColor rgb="FFFFFF00"/>
  </sheetPr>
  <dimension ref="A1:R27"/>
  <sheetViews>
    <sheetView showGridLines="0" tabSelected="1" zoomScale="70" zoomScaleNormal="70" workbookViewId="0">
      <selection activeCell="R3" sqref="R3"/>
    </sheetView>
  </sheetViews>
  <sheetFormatPr baseColWidth="10" defaultColWidth="19" defaultRowHeight="14.4" x14ac:dyDescent="0.3"/>
  <cols>
    <col min="1" max="1" width="30.88671875" style="27" customWidth="1"/>
    <col min="2" max="2" width="11.6640625" hidden="1" customWidth="1"/>
    <col min="3" max="3" width="14.88671875" style="27" customWidth="1"/>
    <col min="4" max="4" width="38.109375" style="27" customWidth="1"/>
    <col min="5" max="8" width="17.109375" style="1" hidden="1" customWidth="1"/>
    <col min="9" max="9" width="24.5546875" style="26" customWidth="1"/>
    <col min="10" max="10" width="15.77734375" style="26" customWidth="1"/>
    <col min="11" max="11" width="15.21875" style="26" customWidth="1"/>
    <col min="12" max="12" width="12.5546875" style="26" customWidth="1"/>
    <col min="13" max="13" width="22.5546875" style="26" customWidth="1"/>
    <col min="14" max="14" width="20.33203125" style="26" customWidth="1"/>
    <col min="15" max="16" width="27.6640625" style="26" customWidth="1"/>
    <col min="17" max="17" width="22" style="27" customWidth="1"/>
    <col min="18" max="18" width="145.21875" style="27" customWidth="1"/>
    <col min="19" max="16384" width="19" style="27"/>
  </cols>
  <sheetData>
    <row r="1" spans="1:18" s="20" customFormat="1" ht="57" customHeight="1" x14ac:dyDescent="0.3">
      <c r="A1" s="31"/>
      <c r="B1" s="15"/>
      <c r="C1" s="32"/>
      <c r="D1" s="32"/>
      <c r="E1" s="15"/>
      <c r="F1" s="15"/>
      <c r="G1" s="15"/>
      <c r="H1" s="15"/>
      <c r="I1" s="32"/>
      <c r="J1" s="32"/>
      <c r="K1" s="32"/>
    </row>
    <row r="2" spans="1:18" s="20" customFormat="1" ht="66.75" customHeight="1" x14ac:dyDescent="0.3">
      <c r="A2" s="19" t="s">
        <v>0</v>
      </c>
      <c r="B2" s="5" t="s">
        <v>25</v>
      </c>
      <c r="C2" s="4" t="s">
        <v>1</v>
      </c>
      <c r="D2" s="4" t="s">
        <v>2</v>
      </c>
      <c r="E2" s="4" t="s">
        <v>3</v>
      </c>
      <c r="F2" s="4" t="s">
        <v>4</v>
      </c>
      <c r="G2" s="4" t="s">
        <v>26</v>
      </c>
      <c r="H2" s="4" t="s">
        <v>5</v>
      </c>
      <c r="I2" s="4" t="s">
        <v>6</v>
      </c>
      <c r="J2" s="4" t="s">
        <v>7</v>
      </c>
      <c r="K2" s="4" t="s">
        <v>8</v>
      </c>
      <c r="L2" s="54" t="s">
        <v>22</v>
      </c>
      <c r="M2" s="50" t="s">
        <v>39</v>
      </c>
      <c r="N2" s="50" t="s">
        <v>38</v>
      </c>
      <c r="O2" s="50" t="s">
        <v>40</v>
      </c>
      <c r="P2" s="50" t="s">
        <v>21</v>
      </c>
      <c r="Q2" s="50" t="s">
        <v>38</v>
      </c>
      <c r="R2" s="50" t="s">
        <v>9</v>
      </c>
    </row>
    <row r="3" spans="1:18" s="2" customFormat="1" ht="239.4" customHeight="1" x14ac:dyDescent="0.3">
      <c r="A3" s="41" t="s">
        <v>37</v>
      </c>
      <c r="B3" s="21">
        <v>0.22</v>
      </c>
      <c r="C3" s="14">
        <v>1972</v>
      </c>
      <c r="D3" s="9" t="s">
        <v>17</v>
      </c>
      <c r="E3" s="6">
        <v>700</v>
      </c>
      <c r="F3" s="6">
        <v>2023</v>
      </c>
      <c r="G3" s="6">
        <v>600</v>
      </c>
      <c r="H3" s="6" t="s">
        <v>28</v>
      </c>
      <c r="I3" s="24" t="s">
        <v>18</v>
      </c>
      <c r="J3" s="8" t="s">
        <v>29</v>
      </c>
      <c r="K3" s="8" t="s">
        <v>30</v>
      </c>
      <c r="L3" s="16">
        <v>662</v>
      </c>
      <c r="M3" s="12">
        <v>478</v>
      </c>
      <c r="N3" s="29">
        <v>1.3849</v>
      </c>
      <c r="O3" s="51">
        <v>82521850088</v>
      </c>
      <c r="P3" s="52">
        <v>82226734493</v>
      </c>
      <c r="Q3" s="17">
        <f>+P3/O3</f>
        <v>0.99642378843075752</v>
      </c>
      <c r="R3" s="44" t="s">
        <v>35</v>
      </c>
    </row>
    <row r="4" spans="1:18" s="2" customFormat="1" ht="118.2" customHeight="1" x14ac:dyDescent="0.3">
      <c r="A4" s="45" t="s">
        <v>11</v>
      </c>
      <c r="B4" s="40">
        <v>0.01</v>
      </c>
      <c r="C4" s="13">
        <v>2178</v>
      </c>
      <c r="D4" s="47" t="s">
        <v>14</v>
      </c>
      <c r="E4" s="21" t="s">
        <v>12</v>
      </c>
      <c r="F4" s="6"/>
      <c r="G4" s="43">
        <v>100</v>
      </c>
      <c r="H4" s="21" t="s">
        <v>12</v>
      </c>
      <c r="I4" s="24" t="s">
        <v>13</v>
      </c>
      <c r="J4" s="3" t="s">
        <v>23</v>
      </c>
      <c r="K4" s="8" t="s">
        <v>30</v>
      </c>
      <c r="L4" s="25">
        <v>40</v>
      </c>
      <c r="M4" s="12">
        <v>4</v>
      </c>
      <c r="N4" s="18">
        <f>+M4/40</f>
        <v>0.1</v>
      </c>
      <c r="O4" s="51">
        <v>0</v>
      </c>
      <c r="P4" s="52">
        <v>0</v>
      </c>
      <c r="Q4" s="17"/>
      <c r="R4" s="53" t="s">
        <v>32</v>
      </c>
    </row>
    <row r="5" spans="1:18" s="2" customFormat="1" ht="118.2" customHeight="1" x14ac:dyDescent="0.3">
      <c r="A5" s="45" t="s">
        <v>11</v>
      </c>
      <c r="B5" s="46">
        <v>7.0000000000000007E-2</v>
      </c>
      <c r="C5" s="23">
        <v>2185</v>
      </c>
      <c r="D5" s="9" t="s">
        <v>15</v>
      </c>
      <c r="E5" s="7" t="s">
        <v>12</v>
      </c>
      <c r="F5" s="7">
        <v>2023</v>
      </c>
      <c r="G5" s="7">
        <v>1</v>
      </c>
      <c r="H5" s="6" t="s">
        <v>12</v>
      </c>
      <c r="I5" s="39" t="s">
        <v>16</v>
      </c>
      <c r="J5" s="3" t="s">
        <v>24</v>
      </c>
      <c r="K5" s="3" t="s">
        <v>27</v>
      </c>
      <c r="L5" s="28">
        <v>1</v>
      </c>
      <c r="M5" s="12">
        <v>0</v>
      </c>
      <c r="N5" s="18">
        <f>+M5/100</f>
        <v>0</v>
      </c>
      <c r="O5" s="51">
        <v>24603969880</v>
      </c>
      <c r="P5" s="52">
        <v>12987347945</v>
      </c>
      <c r="Q5" s="17">
        <f t="shared" ref="Q5:Q7" si="0">+P5/O5</f>
        <v>0.52785578946579337</v>
      </c>
      <c r="R5" s="11" t="s">
        <v>36</v>
      </c>
    </row>
    <row r="6" spans="1:18" s="2" customFormat="1" ht="118.2" customHeight="1" x14ac:dyDescent="0.3">
      <c r="A6" s="45" t="s">
        <v>11</v>
      </c>
      <c r="B6" s="21">
        <v>0.18</v>
      </c>
      <c r="C6" s="13">
        <v>2193</v>
      </c>
      <c r="D6" s="48" t="s">
        <v>20</v>
      </c>
      <c r="E6" s="22">
        <v>1</v>
      </c>
      <c r="F6" s="7">
        <v>2023</v>
      </c>
      <c r="G6" s="22">
        <v>1</v>
      </c>
      <c r="H6" s="7" t="s">
        <v>10</v>
      </c>
      <c r="I6" s="24" t="s">
        <v>19</v>
      </c>
      <c r="J6" s="7" t="s">
        <v>24</v>
      </c>
      <c r="K6" s="7" t="s">
        <v>30</v>
      </c>
      <c r="L6" s="25">
        <v>100</v>
      </c>
      <c r="M6" s="12">
        <v>100</v>
      </c>
      <c r="N6" s="18">
        <f>+M6/100</f>
        <v>1</v>
      </c>
      <c r="O6" s="51">
        <v>18225448919</v>
      </c>
      <c r="P6" s="52">
        <v>13190940438</v>
      </c>
      <c r="Q6" s="17">
        <f t="shared" si="0"/>
        <v>0.72376491227321527</v>
      </c>
      <c r="R6" s="11" t="s">
        <v>33</v>
      </c>
    </row>
    <row r="7" spans="1:18" s="2" customFormat="1" ht="118.2" customHeight="1" x14ac:dyDescent="0.3">
      <c r="A7" s="45" t="s">
        <v>11</v>
      </c>
      <c r="B7" s="22">
        <v>0.08</v>
      </c>
      <c r="C7" s="14">
        <v>2187</v>
      </c>
      <c r="D7" s="49" t="s">
        <v>31</v>
      </c>
      <c r="E7" s="22" t="s">
        <v>12</v>
      </c>
      <c r="F7" s="7"/>
      <c r="G7" s="42">
        <v>1</v>
      </c>
      <c r="H7" s="7" t="s">
        <v>12</v>
      </c>
      <c r="I7" s="10" t="s">
        <v>19</v>
      </c>
      <c r="J7" s="7" t="s">
        <v>24</v>
      </c>
      <c r="K7" s="7" t="s">
        <v>27</v>
      </c>
      <c r="L7" s="25">
        <v>1</v>
      </c>
      <c r="M7" s="12">
        <v>1</v>
      </c>
      <c r="N7" s="18">
        <v>1</v>
      </c>
      <c r="O7" s="51">
        <v>302996950</v>
      </c>
      <c r="P7" s="52">
        <v>302996950</v>
      </c>
      <c r="Q7" s="17">
        <f t="shared" si="0"/>
        <v>1</v>
      </c>
      <c r="R7" s="11" t="s">
        <v>34</v>
      </c>
    </row>
    <row r="8" spans="1:18" customFormat="1" ht="15" customHeight="1" x14ac:dyDescent="0.3">
      <c r="E8" s="1"/>
      <c r="F8" s="1"/>
      <c r="G8" s="1"/>
      <c r="H8" s="1"/>
      <c r="I8" s="1"/>
      <c r="J8" s="1"/>
      <c r="K8" s="1"/>
      <c r="L8" s="1"/>
      <c r="M8" s="1"/>
      <c r="N8" s="1"/>
      <c r="O8" s="1"/>
      <c r="P8" s="1"/>
      <c r="Q8" s="1"/>
    </row>
    <row r="9" spans="1:18" customFormat="1" ht="15" customHeight="1" x14ac:dyDescent="0.3">
      <c r="E9" s="1"/>
      <c r="F9" s="1"/>
      <c r="G9" s="1"/>
      <c r="H9" s="1"/>
      <c r="I9" s="1"/>
      <c r="J9" s="1"/>
      <c r="K9" s="1"/>
      <c r="L9" s="1"/>
      <c r="M9" s="1"/>
      <c r="N9" s="1"/>
      <c r="O9" s="1"/>
      <c r="P9" s="1"/>
    </row>
    <row r="10" spans="1:18" customFormat="1" ht="15" customHeight="1" x14ac:dyDescent="0.3">
      <c r="E10" s="1"/>
      <c r="F10" s="1"/>
      <c r="G10" s="1"/>
      <c r="H10" s="1"/>
      <c r="I10" s="1"/>
      <c r="J10" s="1"/>
      <c r="K10" s="1"/>
      <c r="L10" s="1"/>
      <c r="M10" s="1"/>
      <c r="N10" s="1"/>
      <c r="O10" s="1"/>
      <c r="P10" s="1"/>
      <c r="R10" s="30"/>
    </row>
    <row r="11" spans="1:18" customFormat="1" ht="15" customHeight="1" x14ac:dyDescent="0.3">
      <c r="E11" s="1"/>
      <c r="F11" s="1"/>
      <c r="G11" s="1"/>
      <c r="H11" s="1"/>
      <c r="I11" s="1"/>
      <c r="J11" s="1"/>
      <c r="K11" s="1"/>
      <c r="L11" s="1"/>
      <c r="M11" s="1"/>
      <c r="N11" s="1"/>
      <c r="O11" s="1"/>
      <c r="P11" s="1"/>
      <c r="R11" s="30"/>
    </row>
    <row r="12" spans="1:18" x14ac:dyDescent="0.3">
      <c r="R12" s="33"/>
    </row>
    <row r="13" spans="1:18" x14ac:dyDescent="0.3">
      <c r="Q13" s="38"/>
      <c r="R13" s="33"/>
    </row>
    <row r="14" spans="1:18" x14ac:dyDescent="0.3">
      <c r="R14" s="34"/>
    </row>
    <row r="16" spans="1:18" x14ac:dyDescent="0.3">
      <c r="R16" s="36"/>
    </row>
    <row r="17" spans="12:18" x14ac:dyDescent="0.3">
      <c r="R17" s="35"/>
    </row>
    <row r="18" spans="12:18" x14ac:dyDescent="0.3">
      <c r="L18" s="37"/>
      <c r="R18" s="35"/>
    </row>
    <row r="19" spans="12:18" x14ac:dyDescent="0.3">
      <c r="R19" s="35"/>
    </row>
    <row r="22" spans="12:18" x14ac:dyDescent="0.3">
      <c r="R22" s="35"/>
    </row>
    <row r="23" spans="12:18" x14ac:dyDescent="0.3">
      <c r="R23" s="35"/>
    </row>
    <row r="25" spans="12:18" x14ac:dyDescent="0.3">
      <c r="R25" s="33"/>
    </row>
    <row r="26" spans="12:18" x14ac:dyDescent="0.3">
      <c r="R26" s="35"/>
    </row>
    <row r="27" spans="12:18" x14ac:dyDescent="0.3">
      <c r="R27" s="35"/>
    </row>
  </sheetData>
  <autoFilter ref="A2:S11" xr:uid="{6C958B2B-73A7-4702-9AC3-F74E1D68E65B}">
    <sortState xmlns:xlrd2="http://schemas.microsoft.com/office/spreadsheetml/2017/richdata2" ref="A3:S11">
      <sortCondition ref="A2:A11"/>
    </sortState>
  </autoFilter>
  <phoneticPr fontId="13" type="noConversion"/>
  <conditionalFormatting sqref="N3:N7">
    <cfRule type="iconSet" priority="69">
      <iconSet iconSet="3Symbols2">
        <cfvo type="percent" val="0"/>
        <cfvo type="num" val="0.4"/>
        <cfvo type="num" val="0.7"/>
      </iconSet>
    </cfRule>
  </conditionalFormatting>
  <conditionalFormatting sqref="Q3:Q7">
    <cfRule type="iconSet" priority="70">
      <iconSet iconSet="3Symbols2">
        <cfvo type="percent" val="0"/>
        <cfvo type="num" val="0.4"/>
        <cfvo type="num" val="0.7"/>
      </iconSet>
    </cfRule>
  </conditionalFormatting>
  <dataValidations count="1">
    <dataValidation allowBlank="1" showInputMessage="1" prompt="Para conservar formato; si trae datos de otra base, copie y pegue como valores con click secundario del mouse. Celdas en color gris no son modificables." sqref="R3:R4" xr:uid="{76D8B8B8-648F-4F17-B7CC-939D2F20B859}"/>
  </dataValidations>
  <pageMargins left="0.70866141732283472" right="0.70866141732283472" top="1.1811023622047245" bottom="0.55118110236220474" header="0.31496062992125984" footer="0.31496062992125984"/>
  <pageSetup paperSize="5" scale="60" fitToHeight="0" orientation="landscape" r:id="rId1"/>
  <headerFooter>
    <oddHeader>&amp;L&amp;G&amp;C&amp;"Arial,Negrita"&amp;12&amp;K000000MATRIZ PROGRAMACIÓN Y SEGUIMIENTO DE METAS Y PRESUPUESTO</oddHeader>
    <oddFooter>&amp;L&amp;G&amp;CPágina &amp;P de &amp;N
IPB-IA-1&amp;RDES-FM-40
V2</oddFooter>
  </headerFooter>
  <customProperties>
    <customPr name="_pios_id" r:id="rId2"/>
  </customPropertie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SEGUIMIENTO METAS PDD</vt:lpstr>
      <vt:lpstr>'SEGUIMIENTO METAS PDD'!Área_de_impresión</vt:lpstr>
      <vt:lpstr>'SEGUIMIENTO METAS PDD'!Títulos_a_imprimir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Lized Hernandez Correa</cp:lastModifiedBy>
  <cp:revision/>
  <dcterms:created xsi:type="dcterms:W3CDTF">2020-04-21T22:09:59Z</dcterms:created>
  <dcterms:modified xsi:type="dcterms:W3CDTF">2026-01-27T19:12:00Z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2022-08-26T17:38:41Z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92fb41eb-d949-4c89-803c-b588ee191bdf</vt:lpwstr>
  </property>
  <property fmtid="{D5CDD505-2E9C-101B-9397-08002B2CF9AE}" pid="8" name="MSIP_Label_5fac521f-e930-485b-97f4-efbe7db8e98f_ContentBits">
    <vt:lpwstr>0</vt:lpwstr>
  </property>
</Properties>
</file>